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<sst xmlns="http://schemas.openxmlformats.org/spreadsheetml/2006/main" count="407" uniqueCount="214">
  <si>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</si>
  <si>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</si>
  <si>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</si>
  <si>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</si>
  <si>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</si>
  <si>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</si>
  <si>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</si>
  <si>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</si>
  <si>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</si>
  <si>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</si>
  <si>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</si>
  <si>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</si>
  <si>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</si>
  <si>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</si>
  <si>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</si>
  <si>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</si>
  <si>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</si>
  <si>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</si>
  <si>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</si>
  <si>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</si>
  <si>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</si>
  <si>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</si>
  <si>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</si>
  <si>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</si>
  <si>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</si>
  <si>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</si>
  <si>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</si>
  <si>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</si>
  <si>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</si>
  <si>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</si>
  <si>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</si>
  <si>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</si>
  <si>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</si>
  <si>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</si>
  <si>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</si>
  <si>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</si>
  <si>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</si>
  <si>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</si>
  <si>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</si>
  <si>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</si>
  <si>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</si>
  <si>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</si>
  <si>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</si>
  <si>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</si>
  <si>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</si>
  <si>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</si>
  <si>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</si>
  <si>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</si>
  <si>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</si>
  <si>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</si>
  <si>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</si>
  <si>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</si>
  <si>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</si>
  <si>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</si>
  <si>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</si>
  <si>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</si>
  <si>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</si>
  <si>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</si>
  <si>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</si>
  <si>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</si>
  <si>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</si>
  <si>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</si>
  <si>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</si>
  <si>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</si>
  <si>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</si>
  <si>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</si>
  <si>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</si>
  <si>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</si>
  <si>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</si>
  <si>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</si>
  <si>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DN200污水连接管38m。覆土0.7m</t>
  </si>
  <si>
    <t>171W-1</t>
  </si>
  <si>
    <t>171W-2</t>
  </si>
  <si>
    <t>171W-3</t>
  </si>
  <si>
    <t>171W-4</t>
  </si>
  <si>
    <t>171W-5</t>
  </si>
  <si>
    <t>171W-6</t>
  </si>
  <si>
    <t>171W-7</t>
  </si>
  <si>
    <t>171W-8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</si>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</sst>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  <numFmt numFmtId="179" formatCode="0.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80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L6" activePane="bottomRight" state="frozenSplit"/>
      <selection/>
      <selection pane="topRight"/>
      <selection pane="bottomLeft"/>
      <selection pane="bottomRight" activeCell="O31" sqref="O31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38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25.0743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10.6603679674141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13.2201268242217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121.79</v>
      </c>
      <c r="BC11" s="160">
        <f t="shared" si="14"/>
        <v>131.86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25.0743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25.0743</v>
      </c>
      <c r="BS11" s="52">
        <f t="shared" si="19"/>
        <v>0</v>
      </c>
      <c r="BT11" s="52">
        <f>IF(OR(LOOKUP(V11,Sheet2!A$3:A$25,Sheet2!B$3:B$25)=1,G11=0),0,AW11-AO11*0.2*G11)</f>
        <v>2.60436796741413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</v>
      </c>
      <c r="AK17" s="138">
        <f t="shared" si="25"/>
        <v>0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29" t="s">
        <v>71</v>
      </c>
      <c r="B18" s="32">
        <v>7.9</v>
      </c>
      <c r="D18" s="110">
        <f t="shared" si="27"/>
        <v>7.42</v>
      </c>
      <c r="E18" s="32">
        <v>7.9</v>
      </c>
      <c r="F18" s="110">
        <v>7</v>
      </c>
      <c r="G18" s="32">
        <v>15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0.2</v>
      </c>
      <c r="W18" s="139">
        <f t="shared" si="6"/>
        <v>7.42</v>
      </c>
      <c r="X18" s="139">
        <f t="shared" si="3"/>
        <v>7.9</v>
      </c>
      <c r="Y18" s="139">
        <f t="shared" si="3"/>
        <v>7</v>
      </c>
      <c r="Z18" s="139">
        <f>Y18+LOOKUP(V18,Sheet2!A$3:A$24,Sheet2!J$3:J$24)</f>
        <v>7.1975</v>
      </c>
      <c r="AA18" s="139">
        <f t="shared" si="7"/>
        <v>7.42</v>
      </c>
      <c r="AB18" s="139">
        <f t="shared" si="4"/>
        <v>7.9</v>
      </c>
      <c r="AC18" s="139">
        <f t="shared" si="4"/>
        <v>6.925</v>
      </c>
      <c r="AD18" s="139">
        <f>AC18+LOOKUP(V18,Sheet2!A$3:A$24,Sheet2!J$3:J$24)</f>
        <v>7.1225</v>
      </c>
      <c r="AE18" s="139">
        <f t="shared" si="8"/>
        <v>0.702500000000001</v>
      </c>
      <c r="AF18" s="139">
        <f t="shared" si="9"/>
        <v>0.777500000000001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0.6225</v>
      </c>
      <c r="AM18" s="139">
        <f t="shared" si="11"/>
        <v>0.6975</v>
      </c>
      <c r="AN18" s="139">
        <f t="shared" si="12"/>
        <v>0.66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15"/>
      <c r="AQ18" s="153">
        <f t="shared" si="13"/>
        <v>10.494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4.20803998713716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5.81472111482438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49.2</v>
      </c>
      <c r="BC18" s="160">
        <f t="shared" si="14"/>
        <v>52.8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10.494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10.494</v>
      </c>
      <c r="BS18" s="52">
        <f t="shared" si="19"/>
        <v>0</v>
      </c>
      <c r="BT18" s="52">
        <f>IF(OR(LOOKUP(V18,Sheet2!A$3:A$25,Sheet2!B$3:B$25)=1,G18=0),0,AW18-AO18*0.2*G18)</f>
        <v>1.02803998713716</v>
      </c>
      <c r="BU18" s="52">
        <f t="shared" si="20"/>
        <v>1.7075</v>
      </c>
      <c r="BV18" s="52">
        <f t="shared" si="21"/>
        <v>2.885</v>
      </c>
      <c r="BW18" s="32">
        <f t="shared" si="22"/>
        <v>0</v>
      </c>
    </row>
    <row r="19" spans="1:75">
      <c r="A19" s="129" t="s">
        <v>71</v>
      </c>
      <c r="B19" s="32">
        <v>7.9</v>
      </c>
      <c r="D19" s="110">
        <f t="shared" si="27"/>
        <v>7.42</v>
      </c>
      <c r="E19" s="32">
        <v>7.9</v>
      </c>
      <c r="F19" s="110">
        <v>6.925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29" t="s">
        <v>71</v>
      </c>
      <c r="B20" s="32">
        <v>7.9</v>
      </c>
      <c r="D20" s="110">
        <f t="shared" si="27"/>
        <v>7.42</v>
      </c>
      <c r="E20" s="32">
        <v>7.9</v>
      </c>
      <c r="F20" s="110">
        <v>6.534</v>
      </c>
      <c r="G20" s="32">
        <v>11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7.42</v>
      </c>
      <c r="X20" s="139">
        <f t="shared" si="28"/>
        <v>7.9</v>
      </c>
      <c r="Y20" s="139">
        <f t="shared" si="29"/>
        <v>6.534</v>
      </c>
      <c r="Z20" s="139">
        <f>Y20+LOOKUP(V20,Sheet2!A$3:A$24,Sheet2!J$3:J$24)</f>
        <v>6.874</v>
      </c>
      <c r="AA20" s="139">
        <f t="shared" si="7"/>
        <v>7.06</v>
      </c>
      <c r="AB20" s="139">
        <f t="shared" si="30"/>
        <v>7.54</v>
      </c>
      <c r="AC20" s="139">
        <f t="shared" si="31"/>
        <v>6.5</v>
      </c>
      <c r="AD20" s="139">
        <f>AC20+LOOKUP(V20,Sheet2!A$3:A$24,Sheet2!J$3:J$24)</f>
        <v>6.84</v>
      </c>
      <c r="AE20" s="139">
        <f t="shared" si="8"/>
        <v>1.026</v>
      </c>
      <c r="AF20" s="139">
        <f t="shared" si="9"/>
        <v>0.7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1.196</v>
      </c>
      <c r="AM20" s="139">
        <f t="shared" si="11"/>
        <v>0.870000000000001</v>
      </c>
      <c r="AN20" s="139">
        <f t="shared" si="12"/>
        <v>1.033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14.09012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1.0659</v>
      </c>
      <c r="AV20" s="155">
        <f>IF(AND(AE20&gt;3.5,AF20&gt;3.5),LOOKUP(Sheet1!V20,Sheet2!A$3:A$24,Sheet2!W$3:W$24),LOOKUP(V20,Sheet2!A$3:A$24,Sheet2!V$3:V$24))*G20</f>
        <v>1.34248363537689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10.4342099218826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6.66133814775094e-15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44.286</v>
      </c>
      <c r="BC20" s="160">
        <f t="shared" si="14"/>
        <v>44.1906666666667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14.09012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14.09012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2.296</v>
      </c>
      <c r="BV20" s="52">
        <f t="shared" si="21"/>
        <v>3.972</v>
      </c>
      <c r="BW20" s="32">
        <f t="shared" si="22"/>
        <v>0</v>
      </c>
    </row>
    <row r="21" spans="1:75">
      <c r="A21" s="129" t="s">
        <v>72</v>
      </c>
      <c r="B21" s="32">
        <v>7.54</v>
      </c>
      <c r="D21" s="110">
        <f t="shared" si="27"/>
        <v>7.06</v>
      </c>
      <c r="E21" s="32">
        <v>7.54</v>
      </c>
      <c r="F21" s="110">
        <v>6.5</v>
      </c>
      <c r="G21" s="32">
        <v>0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8">
        <f t="shared" si="2"/>
        <v>0</v>
      </c>
      <c r="W21" s="139">
        <f t="shared" si="6"/>
        <v>0</v>
      </c>
      <c r="X21" s="139">
        <f t="shared" si="28"/>
        <v>0</v>
      </c>
      <c r="Y21" s="139">
        <f t="shared" si="29"/>
        <v>0</v>
      </c>
      <c r="Z21" s="139">
        <f>Y21+LOOKUP(V21,Sheet2!A$3:A$24,Sheet2!J$3:J$24)</f>
        <v>0</v>
      </c>
      <c r="AA21" s="139">
        <f t="shared" si="7"/>
        <v>0</v>
      </c>
      <c r="AB21" s="139">
        <f t="shared" si="30"/>
        <v>0</v>
      </c>
      <c r="AC21" s="139">
        <f t="shared" si="31"/>
        <v>0</v>
      </c>
      <c r="AD21" s="139">
        <f>AC21+LOOKUP(V21,Sheet2!A$3:A$24,Sheet2!J$3:J$24)</f>
        <v>0</v>
      </c>
      <c r="AE21" s="139">
        <f t="shared" si="8"/>
        <v>0</v>
      </c>
      <c r="AF21" s="139">
        <f t="shared" si="9"/>
        <v>0</v>
      </c>
      <c r="AG21" s="138">
        <f>LOOKUP(V21,Sheet2!A$3:A$24,Sheet2!K$3:K$24)</f>
        <v>0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</v>
      </c>
      <c r="AM21" s="139">
        <f t="shared" si="11"/>
        <v>0</v>
      </c>
      <c r="AN21" s="139">
        <f t="shared" si="12"/>
        <v>0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3">
        <f t="shared" si="13"/>
        <v>0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29" t="s">
        <v>73</v>
      </c>
      <c r="B22" s="32">
        <v>7.73</v>
      </c>
      <c r="D22" s="110">
        <f t="shared" si="27"/>
        <v>7.25</v>
      </c>
      <c r="E22" s="32">
        <v>7.73</v>
      </c>
      <c r="F22" s="110">
        <v>6.822</v>
      </c>
      <c r="G22" s="32">
        <v>6</v>
      </c>
      <c r="H22" s="32">
        <v>0.2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8">
        <f t="shared" si="2"/>
        <v>0.2</v>
      </c>
      <c r="W22" s="139">
        <f t="shared" si="6"/>
        <v>7.25</v>
      </c>
      <c r="X22" s="139">
        <f t="shared" si="28"/>
        <v>7.73</v>
      </c>
      <c r="Y22" s="139">
        <f t="shared" si="29"/>
        <v>6.822</v>
      </c>
      <c r="Z22" s="139">
        <f>Y22+LOOKUP(V22,Sheet2!A$3:A$24,Sheet2!J$3:J$24)</f>
        <v>7.0195</v>
      </c>
      <c r="AA22" s="139">
        <f t="shared" si="7"/>
        <v>7.25</v>
      </c>
      <c r="AB22" s="139">
        <f t="shared" si="30"/>
        <v>7.73</v>
      </c>
      <c r="AC22" s="139">
        <f t="shared" si="31"/>
        <v>6.792</v>
      </c>
      <c r="AD22" s="139">
        <f>AC22+LOOKUP(V22,Sheet2!A$3:A$24,Sheet2!J$3:J$24)</f>
        <v>6.9895</v>
      </c>
      <c r="AE22" s="139">
        <f t="shared" si="8"/>
        <v>0.710500000000001</v>
      </c>
      <c r="AF22" s="139">
        <f t="shared" si="9"/>
        <v>0.740500000000001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0.2025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0.6305</v>
      </c>
      <c r="AM22" s="139">
        <f t="shared" si="11"/>
        <v>0.6605</v>
      </c>
      <c r="AN22" s="139">
        <f t="shared" si="12"/>
        <v>0.6455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1.06</v>
      </c>
      <c r="AP22" s="115"/>
      <c r="AQ22" s="153">
        <f t="shared" si="13"/>
        <v>4.10538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1.68321599485486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2.23366844592975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19.506</v>
      </c>
      <c r="BC22" s="160">
        <f t="shared" si="14"/>
        <v>21.004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4.10538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4.10538</v>
      </c>
      <c r="BS22" s="52">
        <f t="shared" si="19"/>
        <v>0</v>
      </c>
      <c r="BT22" s="52">
        <f>IF(OR(LOOKUP(V22,Sheet2!A$3:A$25,Sheet2!B$3:B$25)=1,G22=0),0,AW22-AO22*0.2*G22)</f>
        <v>0.411215994854863</v>
      </c>
      <c r="BU22" s="52">
        <f t="shared" si="20"/>
        <v>1.6705</v>
      </c>
      <c r="BV22" s="52">
        <f t="shared" si="21"/>
        <v>2.811</v>
      </c>
      <c r="BW22" s="32">
        <f t="shared" si="22"/>
        <v>0</v>
      </c>
    </row>
    <row r="23" spans="1:75">
      <c r="A23" s="129" t="s">
        <v>73</v>
      </c>
      <c r="B23" s="32">
        <v>7.73</v>
      </c>
      <c r="D23" s="110">
        <f t="shared" si="27"/>
        <v>7.25</v>
      </c>
      <c r="E23" s="32">
        <v>7.73</v>
      </c>
      <c r="F23" s="110">
        <v>6.792</v>
      </c>
      <c r="G23" s="32">
        <v>0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29" t="s">
        <v>73</v>
      </c>
      <c r="B24" s="32">
        <v>7.73</v>
      </c>
      <c r="D24" s="110">
        <f t="shared" si="27"/>
        <v>7.25</v>
      </c>
      <c r="E24" s="32">
        <v>7.73</v>
      </c>
      <c r="F24" s="110">
        <v>6.188</v>
      </c>
      <c r="G24" s="32">
        <v>30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8">
        <f t="shared" si="2"/>
        <v>0.3</v>
      </c>
      <c r="W24" s="139">
        <f t="shared" si="6"/>
        <v>7.25</v>
      </c>
      <c r="X24" s="139">
        <f t="shared" si="28"/>
        <v>7.73</v>
      </c>
      <c r="Y24" s="139">
        <f t="shared" si="29"/>
        <v>6.188</v>
      </c>
      <c r="Z24" s="139">
        <f>Y24+LOOKUP(V24,Sheet2!A$3:A$24,Sheet2!J$3:J$24)</f>
        <v>6.528</v>
      </c>
      <c r="AA24" s="139">
        <f t="shared" si="7"/>
        <v>7.18</v>
      </c>
      <c r="AB24" s="139">
        <f t="shared" si="30"/>
        <v>7.66</v>
      </c>
      <c r="AC24" s="139">
        <f t="shared" si="31"/>
        <v>6.099</v>
      </c>
      <c r="AD24" s="139">
        <f>AC24+LOOKUP(V24,Sheet2!A$3:A$24,Sheet2!J$3:J$24)</f>
        <v>6.439</v>
      </c>
      <c r="AE24" s="139">
        <f t="shared" si="8"/>
        <v>1.202</v>
      </c>
      <c r="AF24" s="139">
        <f t="shared" si="9"/>
        <v>1.221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1.372</v>
      </c>
      <c r="AM24" s="139">
        <f t="shared" si="11"/>
        <v>1.391</v>
      </c>
      <c r="AN24" s="139">
        <f t="shared" si="12"/>
        <v>1.3815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51.3918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2.907</v>
      </c>
      <c r="AV24" s="155">
        <f>IF(AND(AE24&gt;3.5,AF24&gt;3.5),LOOKUP(Sheet1!V24,Sheet2!A$3:A$24,Sheet2!W$3:W$24),LOOKUP(V24,Sheet2!A$3:A$24,Sheet2!V$3:V$24))*G24</f>
        <v>3.66131900557335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32.8093361505889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8.6118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141.69</v>
      </c>
      <c r="BC24" s="160">
        <f t="shared" si="14"/>
        <v>134.46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51.3918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51.3918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2.491</v>
      </c>
      <c r="BV24" s="52">
        <f t="shared" si="21"/>
        <v>4.362</v>
      </c>
      <c r="BW24" s="32">
        <f t="shared" si="22"/>
        <v>0</v>
      </c>
    </row>
    <row r="25" spans="1:75">
      <c r="A25" s="129" t="s">
        <v>74</v>
      </c>
      <c r="B25" s="32">
        <v>7.66</v>
      </c>
      <c r="D25" s="110">
        <f t="shared" si="27"/>
        <v>7.18</v>
      </c>
      <c r="E25" s="32">
        <v>7.66</v>
      </c>
      <c r="F25" s="110">
        <v>6.099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29" t="s">
        <v>75</v>
      </c>
      <c r="B26" s="32">
        <v>7.74</v>
      </c>
      <c r="D26" s="110">
        <f t="shared" si="27"/>
        <v>7.26</v>
      </c>
      <c r="E26" s="32">
        <v>7.74</v>
      </c>
      <c r="F26" s="110">
        <v>6.832</v>
      </c>
      <c r="G26" s="32">
        <v>4</v>
      </c>
      <c r="H26" s="32">
        <v>0.2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8">
        <f t="shared" si="2"/>
        <v>0.2</v>
      </c>
      <c r="W26" s="139">
        <f t="shared" si="6"/>
        <v>7.26</v>
      </c>
      <c r="X26" s="139">
        <f t="shared" si="28"/>
        <v>7.74</v>
      </c>
      <c r="Y26" s="139">
        <f t="shared" si="29"/>
        <v>6.832</v>
      </c>
      <c r="Z26" s="139">
        <f>Y26+LOOKUP(V26,Sheet2!A$3:A$24,Sheet2!J$3:J$24)</f>
        <v>7.0295</v>
      </c>
      <c r="AA26" s="139">
        <f t="shared" si="7"/>
        <v>7.26</v>
      </c>
      <c r="AB26" s="139">
        <f t="shared" si="30"/>
        <v>7.74</v>
      </c>
      <c r="AC26" s="139">
        <f t="shared" si="31"/>
        <v>6.81</v>
      </c>
      <c r="AD26" s="139">
        <f>AC26+LOOKUP(V26,Sheet2!A$3:A$24,Sheet2!J$3:J$24)</f>
        <v>7.0075</v>
      </c>
      <c r="AE26" s="139">
        <f t="shared" si="8"/>
        <v>0.710500000000001</v>
      </c>
      <c r="AF26" s="139">
        <f t="shared" si="9"/>
        <v>0.732500000000001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0.2025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0.6305</v>
      </c>
      <c r="AM26" s="139">
        <f t="shared" si="11"/>
        <v>0.6525</v>
      </c>
      <c r="AN26" s="139">
        <f t="shared" si="12"/>
        <v>0.6415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1.06</v>
      </c>
      <c r="AP26" s="115"/>
      <c r="AQ26" s="153">
        <f t="shared" si="13"/>
        <v>2.71996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1.12214399656991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1.4721522972865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2.08166817117217e-15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12.972</v>
      </c>
      <c r="BC26" s="160">
        <f t="shared" si="14"/>
        <v>13.9813333333333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2.71996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2.71996</v>
      </c>
      <c r="BS26" s="52">
        <f t="shared" si="19"/>
        <v>0</v>
      </c>
      <c r="BT26" s="52">
        <f>IF(OR(LOOKUP(V26,Sheet2!A$3:A$25,Sheet2!B$3:B$25)=1,G26=0),0,AW26-AO26*0.2*G26)</f>
        <v>0.274143996569909</v>
      </c>
      <c r="BU26" s="52">
        <f t="shared" si="20"/>
        <v>1.6625</v>
      </c>
      <c r="BV26" s="52">
        <f t="shared" si="21"/>
        <v>2.795</v>
      </c>
      <c r="BW26" s="32">
        <f t="shared" si="22"/>
        <v>0</v>
      </c>
    </row>
    <row r="27" spans="1:75">
      <c r="A27" s="129" t="s">
        <v>75</v>
      </c>
      <c r="B27" s="32">
        <v>7.74</v>
      </c>
      <c r="D27" s="110">
        <f t="shared" si="27"/>
        <v>7.26</v>
      </c>
      <c r="E27" s="32">
        <v>7.74</v>
      </c>
      <c r="F27" s="110">
        <v>6.81</v>
      </c>
      <c r="G27" s="32">
        <v>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29" t="s">
        <v>75</v>
      </c>
      <c r="B28" s="32">
        <v>7.74</v>
      </c>
      <c r="D28" s="110">
        <f t="shared" si="27"/>
        <v>7.26</v>
      </c>
      <c r="E28" s="32">
        <v>7.74</v>
      </c>
      <c r="F28" s="110">
        <v>6.02</v>
      </c>
      <c r="G28" s="32">
        <v>7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2" t="str">
        <f t="shared" si="5"/>
        <v>A</v>
      </c>
      <c r="T28" s="113">
        <f t="shared" si="23"/>
        <v>0</v>
      </c>
      <c r="V28" s="138">
        <f t="shared" si="2"/>
        <v>0.3</v>
      </c>
      <c r="W28" s="139">
        <f t="shared" si="6"/>
        <v>7.26</v>
      </c>
      <c r="X28" s="139">
        <f t="shared" si="28"/>
        <v>7.74</v>
      </c>
      <c r="Y28" s="139">
        <f t="shared" si="29"/>
        <v>6.02</v>
      </c>
      <c r="Z28" s="139">
        <f>Y28+LOOKUP(V28,Sheet2!A$3:A$24,Sheet2!J$3:J$24)</f>
        <v>6.36</v>
      </c>
      <c r="AA28" s="139">
        <f t="shared" si="7"/>
        <v>7.24</v>
      </c>
      <c r="AB28" s="139">
        <f t="shared" si="30"/>
        <v>7.72</v>
      </c>
      <c r="AC28" s="139">
        <f t="shared" si="31"/>
        <v>6</v>
      </c>
      <c r="AD28" s="139">
        <f>AC28+LOOKUP(V28,Sheet2!A$3:A$24,Sheet2!J$3:J$24)</f>
        <v>6.34</v>
      </c>
      <c r="AE28" s="139">
        <f t="shared" si="8"/>
        <v>1.38</v>
      </c>
      <c r="AF28" s="139">
        <f t="shared" si="9"/>
        <v>1.38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0.35</v>
      </c>
      <c r="AJ28" s="138">
        <f t="shared" si="24"/>
        <v>0.48</v>
      </c>
      <c r="AK28" s="138">
        <f t="shared" si="25"/>
        <v>0.48</v>
      </c>
      <c r="AL28" s="139">
        <f t="shared" si="10"/>
        <v>1.9</v>
      </c>
      <c r="AM28" s="139">
        <f t="shared" si="11"/>
        <v>1.9</v>
      </c>
      <c r="AN28" s="139">
        <f t="shared" si="12"/>
        <v>1.9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16.492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3.038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0.6783</v>
      </c>
      <c r="AV28" s="155">
        <f>IF(AND(AE28&gt;3.5,AF28&gt;3.5),LOOKUP(Sheet1!V28,Sheet2!A$3:A$24,Sheet2!W$3:W$24),LOOKUP(V28,Sheet2!A$3:A$24,Sheet2!V$3:V$24))*G28</f>
        <v>0.854307767967115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7.65551176847074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3.472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40.32</v>
      </c>
      <c r="BC28" s="160">
        <f t="shared" si="14"/>
        <v>36.2133333333333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16.492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16.492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3</v>
      </c>
      <c r="BV28" s="52">
        <f t="shared" si="21"/>
        <v>5.38</v>
      </c>
      <c r="BW28" s="32">
        <f t="shared" si="22"/>
        <v>7</v>
      </c>
    </row>
    <row r="29" spans="1:75">
      <c r="A29" s="129" t="s">
        <v>76</v>
      </c>
      <c r="B29" s="32">
        <v>7.72</v>
      </c>
      <c r="D29" s="110">
        <f t="shared" si="27"/>
        <v>7.24</v>
      </c>
      <c r="E29" s="32">
        <v>7.72</v>
      </c>
      <c r="F29" s="110">
        <v>6</v>
      </c>
      <c r="G29" s="32">
        <v>22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1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7.24</v>
      </c>
      <c r="X29" s="139">
        <f t="shared" si="28"/>
        <v>7.72</v>
      </c>
      <c r="Y29" s="139">
        <f t="shared" si="29"/>
        <v>6</v>
      </c>
      <c r="Z29" s="139">
        <f>Y29+LOOKUP(V29,Sheet2!A$3:A$24,Sheet2!J$3:J$24)</f>
        <v>6.34</v>
      </c>
      <c r="AA29" s="139">
        <f t="shared" si="7"/>
        <v>7.24</v>
      </c>
      <c r="AB29" s="139">
        <f t="shared" si="30"/>
        <v>7.72</v>
      </c>
      <c r="AC29" s="139">
        <f t="shared" si="31"/>
        <v>5.934</v>
      </c>
      <c r="AD29" s="139">
        <f>AC29+LOOKUP(V29,Sheet2!A$3:A$24,Sheet2!J$3:J$24)</f>
        <v>6.274</v>
      </c>
      <c r="AE29" s="139">
        <f t="shared" si="8"/>
        <v>1.38</v>
      </c>
      <c r="AF29" s="139">
        <f t="shared" si="9"/>
        <v>1.446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0.35</v>
      </c>
      <c r="AJ29" s="138">
        <f t="shared" si="24"/>
        <v>0.48</v>
      </c>
      <c r="AK29" s="138">
        <f t="shared" si="25"/>
        <v>0.48</v>
      </c>
      <c r="AL29" s="139">
        <f t="shared" si="10"/>
        <v>1.9</v>
      </c>
      <c r="AM29" s="139">
        <f t="shared" si="11"/>
        <v>1.966</v>
      </c>
      <c r="AN29" s="139">
        <f t="shared" si="12"/>
        <v>1.933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52.73224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9.548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2.1318</v>
      </c>
      <c r="AV29" s="155">
        <f>IF(AND(AE29&gt;3.5,AF29&gt;3.5),LOOKUP(Sheet1!V29,Sheet2!A$3:A$24,Sheet2!W$3:W$24),LOOKUP(V29,Sheet2!A$3:A$24,Sheet2!V$3:V$24))*G29</f>
        <v>2.68496727075379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24.0601798437652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11.81224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128.172</v>
      </c>
      <c r="BC29" s="160">
        <f t="shared" si="14"/>
        <v>114.781333333333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52.73224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52.73224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3.066</v>
      </c>
      <c r="BV29" s="52">
        <f t="shared" si="21"/>
        <v>5.512</v>
      </c>
      <c r="BW29" s="32">
        <f t="shared" si="22"/>
        <v>22</v>
      </c>
    </row>
    <row r="30" spans="1:75">
      <c r="A30" s="129" t="s">
        <v>77</v>
      </c>
      <c r="B30" s="32">
        <v>7.72</v>
      </c>
      <c r="D30" s="110">
        <f t="shared" si="27"/>
        <v>7.24</v>
      </c>
      <c r="E30" s="32">
        <v>7.72</v>
      </c>
      <c r="F30" s="110">
        <v>5.934</v>
      </c>
      <c r="G30" s="32">
        <v>27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2" t="str">
        <f t="shared" si="5"/>
        <v>A</v>
      </c>
      <c r="T30" s="113">
        <f t="shared" si="23"/>
        <v>0</v>
      </c>
      <c r="V30" s="138">
        <f t="shared" si="2"/>
        <v>0.3</v>
      </c>
      <c r="W30" s="139">
        <f t="shared" si="6"/>
        <v>7.24</v>
      </c>
      <c r="X30" s="139">
        <f t="shared" si="28"/>
        <v>7.72</v>
      </c>
      <c r="Y30" s="139">
        <f t="shared" si="29"/>
        <v>5.934</v>
      </c>
      <c r="Z30" s="139">
        <f>Y30+LOOKUP(V30,Sheet2!A$3:A$24,Sheet2!J$3:J$24)</f>
        <v>6.274</v>
      </c>
      <c r="AA30" s="139">
        <f t="shared" si="7"/>
        <v>7.24</v>
      </c>
      <c r="AB30" s="139">
        <f t="shared" si="30"/>
        <v>7.72</v>
      </c>
      <c r="AC30" s="139">
        <f t="shared" si="31"/>
        <v>5.851</v>
      </c>
      <c r="AD30" s="139">
        <f>AC30+LOOKUP(V30,Sheet2!A$3:A$24,Sheet2!J$3:J$24)</f>
        <v>6.191</v>
      </c>
      <c r="AE30" s="139">
        <f t="shared" si="8"/>
        <v>1.446</v>
      </c>
      <c r="AF30" s="139">
        <f t="shared" si="9"/>
        <v>1.529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0.35</v>
      </c>
      <c r="AJ30" s="138">
        <f t="shared" si="24"/>
        <v>0.48</v>
      </c>
      <c r="AK30" s="138">
        <f t="shared" si="25"/>
        <v>0.48</v>
      </c>
      <c r="AL30" s="139">
        <f t="shared" si="10"/>
        <v>1.966</v>
      </c>
      <c r="AM30" s="139">
        <f t="shared" si="11"/>
        <v>2.049</v>
      </c>
      <c r="AN30" s="139">
        <f t="shared" si="12"/>
        <v>2.0075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67.2111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11.718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2.6163</v>
      </c>
      <c r="AV30" s="155">
        <f>IF(AND(AE30&gt;3.5,AF30&gt;3.5),LOOKUP(Sheet1!V30,Sheet2!A$3:A$24,Sheet2!W$3:W$24),LOOKUP(V30,Sheet2!A$3:A$24,Sheet2!V$3:V$24))*G30</f>
        <v>3.29518710501601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29.52840253553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16.9911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161.325</v>
      </c>
      <c r="BC30" s="160">
        <f t="shared" si="14"/>
        <v>143.55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67.2111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67.2111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3.149</v>
      </c>
      <c r="BV30" s="52">
        <f t="shared" si="21"/>
        <v>5.678</v>
      </c>
      <c r="BW30" s="32">
        <f t="shared" si="22"/>
        <v>27</v>
      </c>
    </row>
    <row r="31" spans="1:75">
      <c r="A31" s="129" t="s">
        <v>78</v>
      </c>
      <c r="B31" s="32">
        <v>7.72</v>
      </c>
      <c r="D31" s="110">
        <f t="shared" si="27"/>
        <v>7.24</v>
      </c>
      <c r="E31" s="32">
        <v>7.72</v>
      </c>
      <c r="F31" s="110">
        <v>5.851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I31:J31">
    <cfRule type="cellIs" dxfId="0" priority="1" operator="equal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7 A18:H31 K18:K31 A32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I18:J30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80</v>
      </c>
      <c r="AB1" s="84" t="s">
        <v>81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82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83</v>
      </c>
      <c r="C2" s="70" t="s">
        <v>84</v>
      </c>
      <c r="D2" s="71" t="s">
        <v>85</v>
      </c>
      <c r="E2" s="71" t="s">
        <v>86</v>
      </c>
      <c r="F2" s="71" t="s">
        <v>87</v>
      </c>
      <c r="G2" s="71" t="s">
        <v>88</v>
      </c>
      <c r="H2" s="72" t="s">
        <v>89</v>
      </c>
      <c r="I2" s="71" t="s">
        <v>90</v>
      </c>
      <c r="J2" s="71" t="s">
        <v>91</v>
      </c>
      <c r="K2" s="71" t="s">
        <v>92</v>
      </c>
      <c r="L2" s="72" t="s">
        <v>93</v>
      </c>
      <c r="M2" s="71" t="s">
        <v>94</v>
      </c>
      <c r="N2" s="71" t="s">
        <v>95</v>
      </c>
      <c r="O2" s="71" t="s">
        <v>96</v>
      </c>
      <c r="P2" s="71" t="s">
        <v>97</v>
      </c>
      <c r="Q2" s="71" t="s">
        <v>98</v>
      </c>
      <c r="R2" s="71" t="s">
        <v>99</v>
      </c>
      <c r="S2" s="71" t="s">
        <v>100</v>
      </c>
      <c r="T2" s="72" t="s">
        <v>101</v>
      </c>
      <c r="U2" s="71" t="s">
        <v>102</v>
      </c>
      <c r="V2" s="72" t="s">
        <v>103</v>
      </c>
      <c r="W2" s="71" t="s">
        <v>104</v>
      </c>
      <c r="X2" s="71" t="s">
        <v>105</v>
      </c>
      <c r="Y2" s="71" t="s">
        <v>106</v>
      </c>
      <c r="Z2" s="85"/>
      <c r="AA2" s="71" t="s">
        <v>84</v>
      </c>
      <c r="AB2" s="84" t="s">
        <v>85</v>
      </c>
      <c r="AC2" s="71" t="s">
        <v>86</v>
      </c>
      <c r="AD2" s="71" t="s">
        <v>87</v>
      </c>
      <c r="AE2" s="71" t="s">
        <v>88</v>
      </c>
      <c r="AF2" s="72" t="s">
        <v>89</v>
      </c>
      <c r="AG2" s="71" t="s">
        <v>90</v>
      </c>
      <c r="AH2" s="71" t="s">
        <v>107</v>
      </c>
      <c r="AI2" s="71" t="s">
        <v>106</v>
      </c>
      <c r="AJ2" s="72" t="s">
        <v>103</v>
      </c>
      <c r="AK2" s="71" t="s">
        <v>104</v>
      </c>
      <c r="AL2" s="72" t="s">
        <v>101</v>
      </c>
      <c r="AM2" s="71" t="s">
        <v>102</v>
      </c>
      <c r="AN2" s="72" t="s">
        <v>108</v>
      </c>
      <c r="AO2" s="97" t="s">
        <v>109</v>
      </c>
      <c r="AP2" s="98" t="s">
        <v>110</v>
      </c>
      <c r="AQ2" s="98" t="s">
        <v>111</v>
      </c>
      <c r="AR2" s="70" t="s">
        <v>84</v>
      </c>
      <c r="AS2" s="70" t="s">
        <v>85</v>
      </c>
      <c r="AT2" s="70" t="s">
        <v>86</v>
      </c>
      <c r="AU2" s="70" t="s">
        <v>87</v>
      </c>
      <c r="AV2" s="70" t="s">
        <v>88</v>
      </c>
      <c r="AW2" s="70" t="s">
        <v>106</v>
      </c>
      <c r="AX2" s="70" t="s">
        <v>105</v>
      </c>
      <c r="AY2" s="70" t="s">
        <v>110</v>
      </c>
      <c r="AZ2" s="105" t="s">
        <v>111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112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113</v>
      </c>
      <c r="E28" t="s">
        <v>87</v>
      </c>
      <c r="F28" t="s">
        <v>114</v>
      </c>
      <c r="Z28">
        <v>250</v>
      </c>
      <c r="AB28">
        <f t="shared" ref="AB28:AB36" si="35">Z28/1000</f>
        <v>0.25</v>
      </c>
    </row>
    <row r="29" spans="5:28">
      <c r="E29" t="s">
        <v>88</v>
      </c>
      <c r="F29" t="s">
        <v>115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116</v>
      </c>
      <c r="E31" t="s">
        <v>87</v>
      </c>
      <c r="F31" t="s">
        <v>117</v>
      </c>
      <c r="Z31">
        <v>300</v>
      </c>
      <c r="AB31">
        <f t="shared" si="35"/>
        <v>0.3</v>
      </c>
    </row>
    <row r="32" spans="5:28">
      <c r="E32" s="82" t="s">
        <v>88</v>
      </c>
      <c r="F32" s="82" t="s">
        <v>118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119</v>
      </c>
      <c r="B1" s="57" t="s">
        <v>120</v>
      </c>
      <c r="C1" s="57" t="s">
        <v>121</v>
      </c>
      <c r="D1" s="57" t="s">
        <v>122</v>
      </c>
      <c r="E1" s="58"/>
      <c r="F1" s="59" t="s">
        <v>123</v>
      </c>
      <c r="G1" s="59" t="s">
        <v>124</v>
      </c>
      <c r="H1" s="59" t="s">
        <v>52</v>
      </c>
      <c r="I1" s="59" t="s">
        <v>125</v>
      </c>
      <c r="J1" s="59" t="s">
        <v>126</v>
      </c>
      <c r="K1" s="59" t="s">
        <v>127</v>
      </c>
      <c r="L1" s="59" t="s">
        <v>128</v>
      </c>
      <c r="M1" s="59" t="s">
        <v>129</v>
      </c>
      <c r="N1" s="58"/>
      <c r="O1" s="63" t="s">
        <v>130</v>
      </c>
      <c r="P1" s="63" t="s">
        <v>131</v>
      </c>
      <c r="Q1" s="63">
        <v>0.15</v>
      </c>
      <c r="R1" s="63" t="s">
        <v>132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133</v>
      </c>
      <c r="P2" s="63" t="s">
        <v>131</v>
      </c>
      <c r="Q2" s="63">
        <v>0.19</v>
      </c>
      <c r="R2" s="63" t="s">
        <v>132</v>
      </c>
    </row>
    <row r="3" spans="1:18">
      <c r="A3" s="34" t="s">
        <v>134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135</v>
      </c>
      <c r="P3" s="63" t="s">
        <v>136</v>
      </c>
      <c r="Q3" s="63" t="s">
        <v>137</v>
      </c>
      <c r="R3" s="63"/>
    </row>
    <row r="4" spans="1:18">
      <c r="A4" s="34" t="s">
        <v>138</v>
      </c>
      <c r="B4" s="34">
        <v>0.35</v>
      </c>
      <c r="C4" s="34">
        <v>0</v>
      </c>
      <c r="D4" s="34">
        <f t="shared" si="0"/>
        <v>0.35</v>
      </c>
      <c r="E4" s="58"/>
      <c r="F4" s="37" t="s">
        <v>138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139</v>
      </c>
      <c r="Q4" s="63">
        <v>0.36</v>
      </c>
      <c r="R4" s="63" t="s">
        <v>140</v>
      </c>
    </row>
    <row r="5" spans="1:18">
      <c r="A5" s="34" t="s">
        <v>141</v>
      </c>
      <c r="B5" s="34">
        <v>0</v>
      </c>
      <c r="C5" s="34">
        <v>0.6</v>
      </c>
      <c r="D5" s="60">
        <v>0.6</v>
      </c>
      <c r="E5" s="58"/>
      <c r="F5" s="37" t="s">
        <v>141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131</v>
      </c>
      <c r="Q5" s="63">
        <v>0.071309</v>
      </c>
      <c r="R5" s="63" t="s">
        <v>142</v>
      </c>
    </row>
    <row r="6" spans="1:18">
      <c r="A6" s="34" t="s">
        <v>143</v>
      </c>
      <c r="B6" s="34">
        <v>0</v>
      </c>
      <c r="C6" s="34">
        <v>0.6</v>
      </c>
      <c r="D6" s="60">
        <v>0.6</v>
      </c>
      <c r="E6" s="58"/>
      <c r="F6" s="37" t="s">
        <v>143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144</v>
      </c>
      <c r="P6" s="63" t="s">
        <v>136</v>
      </c>
      <c r="Q6" s="63" t="s">
        <v>145</v>
      </c>
      <c r="R6" s="63"/>
    </row>
    <row r="7" spans="1:18">
      <c r="A7" s="61"/>
      <c r="B7" s="61"/>
      <c r="C7" s="61"/>
      <c r="D7" s="61"/>
      <c r="E7" s="58"/>
      <c r="F7" s="37" t="s">
        <v>146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147</v>
      </c>
      <c r="Q7" s="63">
        <v>4</v>
      </c>
      <c r="R7" s="63" t="s">
        <v>140</v>
      </c>
    </row>
    <row r="8" spans="6:18">
      <c r="F8" s="34" t="s">
        <v>148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131</v>
      </c>
      <c r="Q8" s="63">
        <v>0.09618</v>
      </c>
      <c r="R8" s="63" t="s">
        <v>142</v>
      </c>
    </row>
    <row r="9" spans="6:18">
      <c r="F9" s="34" t="s">
        <v>149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150</v>
      </c>
      <c r="P9" s="63" t="s">
        <v>136</v>
      </c>
      <c r="Q9" s="63" t="s">
        <v>151</v>
      </c>
      <c r="R9" s="63"/>
    </row>
    <row r="10" spans="6:18">
      <c r="F10" s="62" t="s">
        <v>152</v>
      </c>
      <c r="G10" s="62"/>
      <c r="H10" s="62">
        <v>0</v>
      </c>
      <c r="O10" s="65"/>
      <c r="P10" s="63" t="s">
        <v>147</v>
      </c>
      <c r="Q10" s="63">
        <v>4</v>
      </c>
      <c r="R10" s="63" t="s">
        <v>140</v>
      </c>
    </row>
    <row r="11" spans="15:18">
      <c r="O11" s="66"/>
      <c r="P11" s="63" t="s">
        <v>131</v>
      </c>
      <c r="Q11" s="63">
        <v>0.05761</v>
      </c>
      <c r="R11" s="63" t="s">
        <v>142</v>
      </c>
    </row>
    <row r="12" spans="15:18">
      <c r="O12" s="64" t="s">
        <v>153</v>
      </c>
      <c r="P12" s="32" t="s">
        <v>136</v>
      </c>
      <c r="Q12" s="67" t="s">
        <v>154</v>
      </c>
      <c r="R12" s="68" t="s">
        <v>153</v>
      </c>
    </row>
    <row r="13" spans="15:18">
      <c r="O13" s="66"/>
      <c r="P13" s="32" t="s">
        <v>131</v>
      </c>
      <c r="Q13" s="67">
        <v>0.0314</v>
      </c>
      <c r="R13" s="63" t="s">
        <v>142</v>
      </c>
    </row>
    <row r="16" spans="1:4">
      <c r="A16" s="34" t="s">
        <v>155</v>
      </c>
      <c r="B16" s="34"/>
      <c r="C16" s="34"/>
      <c r="D16" s="34"/>
    </row>
    <row r="17" spans="1:4">
      <c r="A17" s="34" t="s">
        <v>156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157</v>
      </c>
      <c r="B1" s="30"/>
      <c r="C1" s="30"/>
      <c r="D1" s="31">
        <v>1</v>
      </c>
      <c r="P1" s="34" t="s">
        <v>158</v>
      </c>
      <c r="Q1" s="34"/>
      <c r="R1" s="34"/>
      <c r="S1" s="34"/>
    </row>
    <row r="2" ht="15" customHeight="1" spans="1:19">
      <c r="A2" s="32" t="s">
        <v>159</v>
      </c>
      <c r="B2" s="33" t="s">
        <v>160</v>
      </c>
      <c r="C2" s="34" t="s">
        <v>161</v>
      </c>
      <c r="D2" s="35" t="s">
        <v>162</v>
      </c>
      <c r="E2" s="36"/>
      <c r="F2" s="36"/>
      <c r="P2" s="34" t="s">
        <v>159</v>
      </c>
      <c r="Q2" s="33" t="s">
        <v>160</v>
      </c>
      <c r="R2" s="34" t="s">
        <v>161</v>
      </c>
      <c r="S2" s="55" t="s">
        <v>162</v>
      </c>
    </row>
    <row r="3" ht="15" customHeight="1" spans="1:19">
      <c r="A3" s="34" t="s">
        <v>16</v>
      </c>
      <c r="B3" s="33" t="s">
        <v>44</v>
      </c>
      <c r="C3" s="37" t="s">
        <v>163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163</v>
      </c>
      <c r="S3" s="56">
        <f>D3</f>
        <v>0</v>
      </c>
    </row>
    <row r="4" ht="15" customHeight="1" spans="1:19">
      <c r="A4" s="34"/>
      <c r="B4" s="33" t="s">
        <v>43</v>
      </c>
      <c r="C4" s="37" t="s">
        <v>163</v>
      </c>
      <c r="D4" s="38">
        <f>SUM(Sheet1!AS:AS)*D1</f>
        <v>24.304</v>
      </c>
      <c r="E4" s="39"/>
      <c r="F4" s="39"/>
      <c r="P4" s="34"/>
      <c r="Q4" s="33" t="s">
        <v>43</v>
      </c>
      <c r="R4" s="37" t="s">
        <v>163</v>
      </c>
      <c r="S4" s="56">
        <f>D4</f>
        <v>24.304</v>
      </c>
    </row>
    <row r="5" ht="15" customHeight="1" spans="1:19">
      <c r="A5" s="40" t="s">
        <v>164</v>
      </c>
      <c r="B5" s="33" t="s">
        <v>63</v>
      </c>
      <c r="C5" s="37" t="s">
        <v>163</v>
      </c>
      <c r="D5" s="41">
        <f>SUM(Sheet1!BN:BN)*D1*1.05</f>
        <v>256.526445</v>
      </c>
      <c r="E5" s="42"/>
      <c r="F5" s="42"/>
      <c r="G5" s="29"/>
      <c r="H5" s="29"/>
      <c r="J5" s="29"/>
      <c r="P5" s="40" t="s">
        <v>164</v>
      </c>
      <c r="Q5" s="33" t="s">
        <v>63</v>
      </c>
      <c r="R5" s="37" t="s">
        <v>163</v>
      </c>
      <c r="S5" s="56">
        <f>D5</f>
        <v>256.526445</v>
      </c>
    </row>
    <row r="6" ht="15" customHeight="1" spans="1:19">
      <c r="A6" s="40"/>
      <c r="B6" s="33" t="s">
        <v>64</v>
      </c>
      <c r="C6" s="37" t="s">
        <v>163</v>
      </c>
      <c r="D6" s="41">
        <f>SUM(Sheet1!BO:BO)*D1</f>
        <v>0</v>
      </c>
      <c r="E6" s="42"/>
      <c r="F6" s="42"/>
      <c r="G6" s="29"/>
      <c r="H6" s="29"/>
      <c r="J6" s="29"/>
      <c r="P6" s="43" t="s">
        <v>165</v>
      </c>
      <c r="Q6" s="33" t="s">
        <v>166</v>
      </c>
      <c r="R6" s="37" t="s">
        <v>163</v>
      </c>
      <c r="S6" s="56">
        <f>D7</f>
        <v>168.1154489025</v>
      </c>
    </row>
    <row r="7" ht="15" customHeight="1" spans="1:19">
      <c r="A7" s="43" t="s">
        <v>165</v>
      </c>
      <c r="B7" s="33" t="s">
        <v>167</v>
      </c>
      <c r="C7" s="37" t="s">
        <v>163</v>
      </c>
      <c r="D7" s="38">
        <f>D8+D10</f>
        <v>168.1154489025</v>
      </c>
      <c r="E7" s="42"/>
      <c r="F7" s="42"/>
      <c r="G7" s="29"/>
      <c r="H7" s="29"/>
      <c r="J7" s="29"/>
      <c r="P7" s="44"/>
      <c r="Q7" s="33" t="s">
        <v>47</v>
      </c>
      <c r="R7" s="37" t="s">
        <v>163</v>
      </c>
      <c r="S7" s="56">
        <f>D9</f>
        <v>4.31776794597606</v>
      </c>
    </row>
    <row r="8" ht="15" customHeight="1" spans="1:19">
      <c r="A8" s="44"/>
      <c r="B8" s="33" t="s">
        <v>168</v>
      </c>
      <c r="C8" s="37" t="s">
        <v>163</v>
      </c>
      <c r="D8" s="38">
        <f>(SUM(Sheet1!AX:AX)+SUM(Sheet1!AY:AY))*D1</f>
        <v>127.2283089025</v>
      </c>
      <c r="E8" s="42"/>
      <c r="F8" s="42"/>
      <c r="G8" s="2">
        <f>D8+D10</f>
        <v>168.1154489025</v>
      </c>
      <c r="H8" s="29"/>
      <c r="J8" s="29"/>
      <c r="P8" s="45"/>
      <c r="Q8" s="33" t="s">
        <v>169</v>
      </c>
      <c r="R8" s="37" t="s">
        <v>163</v>
      </c>
      <c r="S8" s="56">
        <f>D11</f>
        <v>0</v>
      </c>
    </row>
    <row r="9" ht="15" customHeight="1" spans="1:19">
      <c r="A9" s="44"/>
      <c r="B9" s="33" t="s">
        <v>47</v>
      </c>
      <c r="C9" s="37" t="s">
        <v>163</v>
      </c>
      <c r="D9" s="38">
        <f>(SUM(Sheet1!BT:BT)*D1)</f>
        <v>4.31776794597606</v>
      </c>
      <c r="E9" s="42"/>
      <c r="F9" s="42"/>
      <c r="G9" s="2">
        <f>D9</f>
        <v>4.31776794597606</v>
      </c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719.261</v>
      </c>
    </row>
    <row r="10" ht="15" customHeight="1" spans="1:19">
      <c r="A10" s="44"/>
      <c r="B10" s="33" t="s">
        <v>172</v>
      </c>
      <c r="C10" s="37" t="s">
        <v>163</v>
      </c>
      <c r="D10" s="38">
        <f>SUM(Sheet1!AZ:AZ)*D1</f>
        <v>40.88714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21.7551969333333</v>
      </c>
    </row>
    <row r="11" ht="15" customHeight="1" spans="1:19">
      <c r="A11" s="45"/>
      <c r="B11" s="33" t="s">
        <v>169</v>
      </c>
      <c r="C11" s="37" t="s">
        <v>163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719.261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692.840666666667</v>
      </c>
      <c r="E13" s="37" t="s">
        <v>173</v>
      </c>
      <c r="F13" s="46">
        <f>D13*Sheet3!$Q$13</f>
        <v>21.7551969333333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163</v>
      </c>
      <c r="S17" s="38">
        <f>D24</f>
        <v>256.526445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163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163</v>
      </c>
      <c r="D24" s="52">
        <f>SUM(Sheet1!BR:BR)*D1*1.05</f>
        <v>256.526445</v>
      </c>
      <c r="E24" s="36"/>
      <c r="F24" s="36"/>
    </row>
    <row r="25" spans="1:6">
      <c r="A25" s="34" t="s">
        <v>68</v>
      </c>
      <c r="B25" s="34"/>
      <c r="C25" s="51" t="s">
        <v>163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86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84</v>
      </c>
      <c r="V2" s="5" t="s">
        <v>107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87</v>
      </c>
      <c r="X3" s="18" t="s">
        <v>88</v>
      </c>
      <c r="Z3" s="5" t="s">
        <v>87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86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84</v>
      </c>
      <c r="N11" s="5" t="s">
        <v>107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87</v>
      </c>
      <c r="P12" s="18" t="s">
        <v>88</v>
      </c>
      <c r="R12" s="5" t="s">
        <v>87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85</v>
      </c>
      <c r="B18" s="9" t="s">
        <v>86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84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87</v>
      </c>
      <c r="M19" s="17" t="s">
        <v>88</v>
      </c>
      <c r="N19" s="21"/>
      <c r="O19" s="17" t="s">
        <v>87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